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esktop\ОТЧЕТИ 2026\м.04\"/>
    </mc:Choice>
  </mc:AlternateContent>
  <workbookProtection workbookPassword="86B3" lockStructure="1"/>
  <bookViews>
    <workbookView xWindow="0" yWindow="0" windowWidth="28800" windowHeight="117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U43" i="1"/>
  <c r="T43" i="1"/>
  <c r="T38" i="1" l="1"/>
  <c r="N38" i="1"/>
  <c r="M43" i="1" l="1"/>
  <c r="L43" i="1"/>
  <c r="M45" i="1"/>
  <c r="L45" i="1"/>
  <c r="M38" i="1"/>
  <c r="L38" i="1"/>
  <c r="S24" i="1"/>
  <c r="R24" i="1"/>
  <c r="S23" i="1"/>
  <c r="R23" i="1"/>
  <c r="G43" i="1"/>
  <c r="F43" i="1"/>
  <c r="G24" i="1"/>
  <c r="F24" i="1"/>
  <c r="G23" i="1"/>
  <c r="F23" i="1"/>
  <c r="I38" i="1" l="1"/>
  <c r="H38" i="1"/>
  <c r="R29" i="1" l="1"/>
  <c r="M29" i="1"/>
  <c r="L29" i="1"/>
  <c r="G29" i="1"/>
  <c r="F29" i="1"/>
  <c r="U32" i="1" l="1"/>
  <c r="T32" i="1"/>
  <c r="I43" i="1" l="1"/>
  <c r="T33" i="1" l="1"/>
  <c r="I32" i="1"/>
  <c r="H32" i="1"/>
  <c r="U35" i="1" l="1"/>
  <c r="T35" i="1"/>
  <c r="S35" i="1"/>
  <c r="R35" i="1"/>
  <c r="M35" i="1"/>
  <c r="L35" i="1"/>
  <c r="I35" i="1"/>
  <c r="H35" i="1"/>
  <c r="G35" i="1"/>
  <c r="F35" i="1"/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R46" i="1" l="1"/>
  <c r="U46" i="1"/>
  <c r="V46" i="1"/>
  <c r="T46" i="1"/>
  <c r="S46" i="1"/>
  <c r="S48" i="1" s="1"/>
  <c r="W46" i="1"/>
  <c r="W48" i="1" s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U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E43" i="1" l="1"/>
  <c r="AE26" i="1"/>
  <c r="AD26" i="1"/>
  <c r="AD29" i="1"/>
  <c r="AF29" i="1" s="1"/>
  <c r="AD44" i="1"/>
  <c r="AF44" i="1" s="1"/>
  <c r="AD45" i="1"/>
  <c r="AE36" i="1"/>
  <c r="AG36" i="1" s="1"/>
  <c r="AD17" i="1"/>
  <c r="AF17" i="1" s="1"/>
  <c r="AD30" i="1"/>
  <c r="AF30" i="1" s="1"/>
  <c r="AE45" i="1"/>
  <c r="AD39" i="1"/>
  <c r="AF39" i="1" s="1"/>
  <c r="AD23" i="1"/>
  <c r="AF23" i="1" s="1"/>
  <c r="AE23" i="1"/>
  <c r="AG23" i="1" s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F26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22" i="1" l="1"/>
  <c r="AD28" i="1"/>
  <c r="AF28" i="1"/>
  <c r="AF35" i="1"/>
  <c r="AF34" i="1" s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<sst xmlns="http://schemas.openxmlformats.org/spreadsheetml/2006/main" count="2216" uniqueCount="1240">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</sst>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38"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D50"/>
  <sheetViews>
    <sheetView showGridLines="0" tabSelected="1" zoomScale="85" zoomScaleNormal="85" workbookViewId="0">
      <pane xSplit="5" ySplit="15" topLeftCell="I38" activePane="bottomRight" state="frozen"/>
      <selection pane="topRight" activeCell="F1" sqref="F1"/>
      <selection pane="bottomLeft" activeCell="A15" sqref="A15"/>
      <selection pane="bottomRight" activeCell="O46" sqref="O46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895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Пловдив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48297523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12" t="str">
        <f>+"Разпределение на наличните средства към 31.12."&amp;YEAR($F$4)-1&amp;" г."</f>
        <v>Разпределение на наличните средства към 31.12.2025 г.</v>
      </c>
      <c r="G12" s="213"/>
      <c r="H12" s="213"/>
      <c r="I12" s="213"/>
      <c r="J12" s="213"/>
      <c r="K12" s="214"/>
      <c r="L12" s="217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18"/>
      <c r="N12" s="218"/>
      <c r="O12" s="218"/>
      <c r="P12" s="218"/>
      <c r="Q12" s="219"/>
      <c r="R12" s="217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18"/>
      <c r="T12" s="218"/>
      <c r="U12" s="218"/>
      <c r="V12" s="218"/>
      <c r="W12" s="219"/>
      <c r="X12" s="22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6"/>
      <c r="Z12" s="226"/>
      <c r="AA12" s="226"/>
      <c r="AB12" s="226"/>
      <c r="AC12" s="226"/>
      <c r="AD12" s="226"/>
      <c r="AE12" s="227"/>
      <c r="AF12" s="22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08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5" t="s">
        <v>2</v>
      </c>
      <c r="G13" s="144" t="s">
        <v>3</v>
      </c>
      <c r="H13" s="215" t="s">
        <v>4</v>
      </c>
      <c r="I13" s="145" t="s">
        <v>3</v>
      </c>
      <c r="J13" s="215" t="s">
        <v>5</v>
      </c>
      <c r="K13" s="145" t="s">
        <v>3</v>
      </c>
      <c r="L13" s="210" t="s">
        <v>2</v>
      </c>
      <c r="M13" s="140" t="s">
        <v>3</v>
      </c>
      <c r="N13" s="210" t="s">
        <v>4</v>
      </c>
      <c r="O13" s="141" t="s">
        <v>3</v>
      </c>
      <c r="P13" s="210" t="s">
        <v>5</v>
      </c>
      <c r="Q13" s="141" t="s">
        <v>3</v>
      </c>
      <c r="R13" s="210" t="s">
        <v>2</v>
      </c>
      <c r="S13" s="140" t="s">
        <v>3</v>
      </c>
      <c r="T13" s="210" t="s">
        <v>4</v>
      </c>
      <c r="U13" s="141" t="s">
        <v>3</v>
      </c>
      <c r="V13" s="210" t="s">
        <v>5</v>
      </c>
      <c r="W13" s="141" t="s">
        <v>3</v>
      </c>
      <c r="X13" s="220" t="s">
        <v>2</v>
      </c>
      <c r="Y13" s="162" t="s">
        <v>3</v>
      </c>
      <c r="Z13" s="220" t="s">
        <v>4</v>
      </c>
      <c r="AA13" s="162" t="s">
        <v>3</v>
      </c>
      <c r="AB13" s="220" t="s">
        <v>5</v>
      </c>
      <c r="AC13" s="162" t="s">
        <v>3</v>
      </c>
      <c r="AD13" s="220" t="s">
        <v>1176</v>
      </c>
      <c r="AE13" s="162" t="s">
        <v>3</v>
      </c>
      <c r="AF13" s="221"/>
      <c r="AG13" s="223" t="s">
        <v>6</v>
      </c>
    </row>
    <row r="14" spans="1:33" ht="48" customHeight="1" thickBot="1">
      <c r="E14" s="209"/>
      <c r="F14" s="216"/>
      <c r="G14" s="146" t="s">
        <v>6</v>
      </c>
      <c r="H14" s="216"/>
      <c r="I14" s="147" t="s">
        <v>6</v>
      </c>
      <c r="J14" s="216"/>
      <c r="K14" s="147" t="s">
        <v>6</v>
      </c>
      <c r="L14" s="211"/>
      <c r="M14" s="142" t="s">
        <v>6</v>
      </c>
      <c r="N14" s="211"/>
      <c r="O14" s="143" t="s">
        <v>6</v>
      </c>
      <c r="P14" s="211"/>
      <c r="Q14" s="143" t="s">
        <v>6</v>
      </c>
      <c r="R14" s="211"/>
      <c r="S14" s="142" t="s">
        <v>6</v>
      </c>
      <c r="T14" s="211"/>
      <c r="U14" s="143" t="s">
        <v>6</v>
      </c>
      <c r="V14" s="211"/>
      <c r="W14" s="143" t="s">
        <v>6</v>
      </c>
      <c r="X14" s="222"/>
      <c r="Y14" s="163" t="s">
        <v>6</v>
      </c>
      <c r="Z14" s="222"/>
      <c r="AA14" s="163" t="s">
        <v>6</v>
      </c>
      <c r="AB14" s="222"/>
      <c r="AC14" s="163" t="s">
        <v>6</v>
      </c>
      <c r="AD14" s="222"/>
      <c r="AE14" s="163" t="s">
        <v>6</v>
      </c>
      <c r="AF14" s="222"/>
      <c r="AG14" s="224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6609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2555837</v>
      </c>
      <c r="G16" s="149">
        <f t="shared" si="10"/>
        <v>5053</v>
      </c>
      <c r="H16" s="148">
        <f t="shared" si="10"/>
        <v>4432</v>
      </c>
      <c r="I16" s="149">
        <f t="shared" si="10"/>
        <v>4432</v>
      </c>
      <c r="J16" s="148">
        <f t="shared" si="10"/>
        <v>460</v>
      </c>
      <c r="K16" s="149">
        <f t="shared" si="10"/>
        <v>460</v>
      </c>
      <c r="L16" s="8">
        <f t="shared" ref="L16:Q16" si="11">+L17+L18</f>
        <v>0</v>
      </c>
      <c r="M16" s="9">
        <f t="shared" si="11"/>
        <v>0</v>
      </c>
      <c r="N16" s="8">
        <f t="shared" si="11"/>
        <v>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2555837</v>
      </c>
      <c r="S16" s="9">
        <f t="shared" si="12"/>
        <v>5053</v>
      </c>
      <c r="T16" s="8">
        <f t="shared" si="12"/>
        <v>4432</v>
      </c>
      <c r="U16" s="9">
        <f t="shared" si="12"/>
        <v>4432</v>
      </c>
      <c r="V16" s="8">
        <f t="shared" si="12"/>
        <v>460</v>
      </c>
      <c r="W16" s="9">
        <f t="shared" si="12"/>
        <v>460</v>
      </c>
      <c r="X16" s="166">
        <f t="shared" ref="X16:AC25" si="13">+SUMIFS($L16:$W16,$L$10:$W$10,X$10)</f>
        <v>2555837</v>
      </c>
      <c r="Y16" s="167">
        <f t="shared" si="13"/>
        <v>5053</v>
      </c>
      <c r="Z16" s="166">
        <f t="shared" si="13"/>
        <v>4432</v>
      </c>
      <c r="AA16" s="167">
        <f t="shared" si="13"/>
        <v>4432</v>
      </c>
      <c r="AB16" s="166">
        <f t="shared" si="13"/>
        <v>460</v>
      </c>
      <c r="AC16" s="167">
        <f t="shared" si="13"/>
        <v>460</v>
      </c>
      <c r="AD16" s="166">
        <f t="shared" ref="AD16:AE16" si="14">+AD17+AD18</f>
        <v>2560729</v>
      </c>
      <c r="AE16" s="167">
        <f t="shared" si="14"/>
        <v>9945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6609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>
        <v>2555837</v>
      </c>
      <c r="G17" s="7">
        <v>5053</v>
      </c>
      <c r="H17" s="6">
        <v>4432</v>
      </c>
      <c r="I17" s="7">
        <v>4432</v>
      </c>
      <c r="J17" s="6">
        <v>460</v>
      </c>
      <c r="K17" s="7">
        <v>460</v>
      </c>
      <c r="L17" s="6"/>
      <c r="M17" s="7"/>
      <c r="N17" s="6"/>
      <c r="O17" s="7"/>
      <c r="P17" s="6"/>
      <c r="Q17" s="7"/>
      <c r="R17" s="6">
        <v>2555837</v>
      </c>
      <c r="S17" s="7">
        <v>5053</v>
      </c>
      <c r="T17" s="6">
        <v>4432</v>
      </c>
      <c r="U17" s="7">
        <v>4432</v>
      </c>
      <c r="V17" s="6">
        <v>460</v>
      </c>
      <c r="W17" s="7">
        <v>460</v>
      </c>
      <c r="X17" s="171">
        <f t="shared" si="13"/>
        <v>2555837</v>
      </c>
      <c r="Y17" s="170">
        <f t="shared" si="13"/>
        <v>5053</v>
      </c>
      <c r="Z17" s="171">
        <f t="shared" si="13"/>
        <v>4432</v>
      </c>
      <c r="AA17" s="170">
        <f t="shared" si="13"/>
        <v>4432</v>
      </c>
      <c r="AB17" s="171">
        <f t="shared" si="13"/>
        <v>460</v>
      </c>
      <c r="AC17" s="170">
        <f t="shared" si="13"/>
        <v>460</v>
      </c>
      <c r="AD17" s="171">
        <f>+X17+Z17+AB17</f>
        <v>2560729</v>
      </c>
      <c r="AE17" s="170">
        <f>+Y17+AA17+AC17</f>
        <v>9945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6609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6609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506992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506992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506992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506992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6609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>
        <v>451128</v>
      </c>
      <c r="G20" s="7"/>
      <c r="H20" s="6"/>
      <c r="I20" s="7"/>
      <c r="J20" s="6"/>
      <c r="K20" s="7"/>
      <c r="L20" s="6"/>
      <c r="M20" s="7"/>
      <c r="N20" s="6"/>
      <c r="O20" s="7"/>
      <c r="P20" s="6"/>
      <c r="Q20" s="7"/>
      <c r="R20" s="6">
        <v>451128</v>
      </c>
      <c r="S20" s="7"/>
      <c r="T20" s="6"/>
      <c r="U20" s="7"/>
      <c r="V20" s="6"/>
      <c r="W20" s="7"/>
      <c r="X20" s="171">
        <f t="shared" si="13"/>
        <v>451128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451128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6609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>
        <v>55864</v>
      </c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>
        <v>55864</v>
      </c>
      <c r="S21" s="13"/>
      <c r="T21" s="12"/>
      <c r="U21" s="13"/>
      <c r="V21" s="12"/>
      <c r="W21" s="13"/>
      <c r="X21" s="171">
        <f t="shared" si="13"/>
        <v>55864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55864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6609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13083610</v>
      </c>
      <c r="G22" s="149">
        <f t="shared" si="21"/>
        <v>7419355</v>
      </c>
      <c r="H22" s="148">
        <f t="shared" si="21"/>
        <v>22</v>
      </c>
      <c r="I22" s="149">
        <f t="shared" si="21"/>
        <v>22</v>
      </c>
      <c r="J22" s="148">
        <f t="shared" si="21"/>
        <v>24</v>
      </c>
      <c r="K22" s="149">
        <f t="shared" si="21"/>
        <v>24</v>
      </c>
      <c r="L22" s="8">
        <f t="shared" ref="L22:Q22" si="22">+L23+L24</f>
        <v>1066709</v>
      </c>
      <c r="M22" s="9">
        <f t="shared" si="22"/>
        <v>1046316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12016552</v>
      </c>
      <c r="S22" s="9">
        <f t="shared" si="23"/>
        <v>6372690</v>
      </c>
      <c r="T22" s="8">
        <f t="shared" si="23"/>
        <v>22</v>
      </c>
      <c r="U22" s="9">
        <f t="shared" si="23"/>
        <v>22</v>
      </c>
      <c r="V22" s="8">
        <f t="shared" si="23"/>
        <v>0</v>
      </c>
      <c r="W22" s="9">
        <f t="shared" si="23"/>
        <v>0</v>
      </c>
      <c r="X22" s="166">
        <f t="shared" si="13"/>
        <v>13083261</v>
      </c>
      <c r="Y22" s="167">
        <f t="shared" si="13"/>
        <v>7419006</v>
      </c>
      <c r="Z22" s="166">
        <f t="shared" si="13"/>
        <v>22</v>
      </c>
      <c r="AA22" s="167">
        <f t="shared" si="13"/>
        <v>22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13083283</v>
      </c>
      <c r="AE22" s="167">
        <f t="shared" si="24"/>
        <v>7419028</v>
      </c>
      <c r="AF22" s="166">
        <f t="shared" ref="AF22:AG22" si="25">+AF23+AF24</f>
        <v>373</v>
      </c>
      <c r="AG22" s="167">
        <f t="shared" si="25"/>
        <v>373</v>
      </c>
    </row>
    <row r="23" spans="1:33">
      <c r="A23" s="135" t="str">
        <f t="shared" si="9"/>
        <v>6609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f>13083610-3427259</f>
        <v>9656351</v>
      </c>
      <c r="G23" s="7">
        <f>ROUND(8274526/1.95583,0)</f>
        <v>4230698</v>
      </c>
      <c r="H23" s="6">
        <v>22</v>
      </c>
      <c r="I23" s="7">
        <v>22</v>
      </c>
      <c r="J23" s="6">
        <v>24</v>
      </c>
      <c r="K23" s="7">
        <v>24</v>
      </c>
      <c r="L23" s="6"/>
      <c r="M23" s="7"/>
      <c r="N23" s="6"/>
      <c r="O23" s="7"/>
      <c r="P23" s="6"/>
      <c r="Q23" s="7"/>
      <c r="R23" s="6">
        <f>9656375-271</f>
        <v>9656104</v>
      </c>
      <c r="S23" s="7">
        <f>4230722-271</f>
        <v>4230451</v>
      </c>
      <c r="T23" s="6">
        <v>22</v>
      </c>
      <c r="U23" s="7">
        <v>22</v>
      </c>
      <c r="V23" s="6"/>
      <c r="W23" s="7"/>
      <c r="X23" s="171">
        <f t="shared" si="13"/>
        <v>9656104</v>
      </c>
      <c r="Y23" s="170">
        <f t="shared" si="13"/>
        <v>4230451</v>
      </c>
      <c r="Z23" s="171">
        <f t="shared" si="13"/>
        <v>22</v>
      </c>
      <c r="AA23" s="170">
        <f t="shared" si="13"/>
        <v>22</v>
      </c>
      <c r="AB23" s="171">
        <f t="shared" si="13"/>
        <v>0</v>
      </c>
      <c r="AC23" s="170">
        <f t="shared" si="13"/>
        <v>0</v>
      </c>
      <c r="AD23" s="171">
        <f>+X23+Z23+AB23</f>
        <v>9656126</v>
      </c>
      <c r="AE23" s="172">
        <f>+Y23+AA23+AC23</f>
        <v>4230473</v>
      </c>
      <c r="AF23" s="171">
        <f>+(F23+H23+J23)-AD23</f>
        <v>271</v>
      </c>
      <c r="AG23" s="172">
        <f>+(G23+I23+K23)-AE23</f>
        <v>271</v>
      </c>
    </row>
    <row r="24" spans="1:33">
      <c r="A24" s="135" t="str">
        <f t="shared" si="9"/>
        <v>6609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3">
        <f>1615467+1569713+102+1917+1+1457+66946+171656</f>
        <v>3427259</v>
      </c>
      <c r="G24" s="13">
        <f>1615467+1569713+102+1917+1+1457</f>
        <v>3188657</v>
      </c>
      <c r="H24" s="12"/>
      <c r="I24" s="13"/>
      <c r="J24" s="12"/>
      <c r="K24" s="13"/>
      <c r="L24" s="12">
        <v>1066709</v>
      </c>
      <c r="M24" s="13">
        <v>1046316</v>
      </c>
      <c r="N24" s="12"/>
      <c r="O24" s="13"/>
      <c r="P24" s="12"/>
      <c r="Q24" s="13"/>
      <c r="R24" s="12">
        <f>2360550-102</f>
        <v>2360448</v>
      </c>
      <c r="S24" s="13">
        <f>2142341-102</f>
        <v>2142239</v>
      </c>
      <c r="T24" s="12"/>
      <c r="U24" s="13"/>
      <c r="V24" s="12"/>
      <c r="W24" s="13"/>
      <c r="X24" s="171">
        <f t="shared" si="13"/>
        <v>3427157</v>
      </c>
      <c r="Y24" s="170">
        <f t="shared" si="13"/>
        <v>3188555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3427157</v>
      </c>
      <c r="AE24" s="173">
        <f>+Y24+AA24+AC24</f>
        <v>3188555</v>
      </c>
      <c r="AF24" s="174">
        <f>+(F24+H24+J24)-AD24</f>
        <v>102</v>
      </c>
      <c r="AG24" s="173">
        <f>+(G24+I24+K24)-AE24</f>
        <v>102</v>
      </c>
    </row>
    <row r="25" spans="1:33">
      <c r="A25" s="135" t="str">
        <f t="shared" si="9"/>
        <v>6609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725026</v>
      </c>
      <c r="G25" s="149">
        <f t="shared" si="26"/>
        <v>916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916</v>
      </c>
      <c r="M25" s="9">
        <f t="shared" si="27"/>
        <v>916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724110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725026</v>
      </c>
      <c r="Y25" s="167">
        <f t="shared" si="13"/>
        <v>916</v>
      </c>
      <c r="Z25" s="166">
        <f t="shared" si="13"/>
        <v>0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725026</v>
      </c>
      <c r="AE25" s="167">
        <f t="shared" si="29"/>
        <v>916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6609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>
        <v>614935</v>
      </c>
      <c r="G26" s="7">
        <v>916</v>
      </c>
      <c r="H26" s="6"/>
      <c r="I26" s="7"/>
      <c r="J26" s="6"/>
      <c r="K26" s="7"/>
      <c r="L26" s="6">
        <v>916</v>
      </c>
      <c r="M26" s="7">
        <v>916</v>
      </c>
      <c r="N26" s="6"/>
      <c r="O26" s="7"/>
      <c r="P26" s="6"/>
      <c r="Q26" s="7"/>
      <c r="R26" s="6">
        <v>614019</v>
      </c>
      <c r="S26" s="7"/>
      <c r="T26" s="6"/>
      <c r="U26" s="7"/>
      <c r="V26" s="6"/>
      <c r="W26" s="7"/>
      <c r="X26" s="171">
        <f t="shared" ref="X26:AC35" si="31">+SUMIFS($L26:$W26,$L$10:$W$10,X$10)</f>
        <v>614935</v>
      </c>
      <c r="Y26" s="170">
        <f t="shared" si="31"/>
        <v>916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614935</v>
      </c>
      <c r="AE26" s="172">
        <f>+Y26+AA26+AC26</f>
        <v>916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6609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>
        <v>110091</v>
      </c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>
        <v>110091</v>
      </c>
      <c r="S27" s="13"/>
      <c r="T27" s="12"/>
      <c r="U27" s="13"/>
      <c r="V27" s="12"/>
      <c r="W27" s="13"/>
      <c r="X27" s="171">
        <f t="shared" si="31"/>
        <v>110091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110091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6609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11024557</v>
      </c>
      <c r="G28" s="149">
        <f t="shared" si="32"/>
        <v>2759831</v>
      </c>
      <c r="H28" s="148">
        <f t="shared" si="32"/>
        <v>0</v>
      </c>
      <c r="I28" s="149">
        <f t="shared" si="32"/>
        <v>0</v>
      </c>
      <c r="J28" s="148">
        <f t="shared" si="32"/>
        <v>59072</v>
      </c>
      <c r="K28" s="149">
        <f t="shared" si="32"/>
        <v>59072</v>
      </c>
      <c r="L28" s="8">
        <f t="shared" ref="L28:Q28" si="33">+L29+L30</f>
        <v>2296646</v>
      </c>
      <c r="M28" s="9">
        <f t="shared" si="33"/>
        <v>2296646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8727911</v>
      </c>
      <c r="S28" s="9">
        <f t="shared" si="34"/>
        <v>463185</v>
      </c>
      <c r="T28" s="8">
        <f t="shared" si="34"/>
        <v>0</v>
      </c>
      <c r="U28" s="9">
        <f t="shared" si="34"/>
        <v>0</v>
      </c>
      <c r="V28" s="8">
        <f t="shared" si="34"/>
        <v>59072</v>
      </c>
      <c r="W28" s="9">
        <f t="shared" si="34"/>
        <v>59072</v>
      </c>
      <c r="X28" s="166">
        <f t="shared" si="31"/>
        <v>11024557</v>
      </c>
      <c r="Y28" s="167">
        <f t="shared" si="31"/>
        <v>2759831</v>
      </c>
      <c r="Z28" s="166">
        <f t="shared" si="31"/>
        <v>0</v>
      </c>
      <c r="AA28" s="167">
        <f t="shared" si="31"/>
        <v>0</v>
      </c>
      <c r="AB28" s="166">
        <f t="shared" si="31"/>
        <v>59072</v>
      </c>
      <c r="AC28" s="167">
        <f t="shared" si="31"/>
        <v>59072</v>
      </c>
      <c r="AD28" s="166">
        <f t="shared" ref="AD28:AE28" si="35">+AD29+AD30</f>
        <v>11083629</v>
      </c>
      <c r="AE28" s="167">
        <f t="shared" si="35"/>
        <v>2818903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6609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f>11024557-2267650</f>
        <v>8756907</v>
      </c>
      <c r="G29" s="7">
        <f>1989582+677211+92945+93</f>
        <v>2759831</v>
      </c>
      <c r="H29" s="6"/>
      <c r="I29" s="7"/>
      <c r="J29" s="6">
        <v>59072</v>
      </c>
      <c r="K29" s="7">
        <v>59072</v>
      </c>
      <c r="L29" s="6">
        <f>214026+92945+1989582+93</f>
        <v>2296646</v>
      </c>
      <c r="M29" s="7">
        <f>214026+92945+1989582+93</f>
        <v>2296646</v>
      </c>
      <c r="N29" s="6"/>
      <c r="O29" s="7"/>
      <c r="P29" s="6"/>
      <c r="Q29" s="7"/>
      <c r="R29" s="6">
        <f>8756907-2296553-93</f>
        <v>6460261</v>
      </c>
      <c r="S29" s="7">
        <v>463185</v>
      </c>
      <c r="T29" s="6"/>
      <c r="U29" s="7"/>
      <c r="V29" s="6">
        <v>59072</v>
      </c>
      <c r="W29" s="7">
        <v>59072</v>
      </c>
      <c r="X29" s="171">
        <f t="shared" si="31"/>
        <v>8756907</v>
      </c>
      <c r="Y29" s="170">
        <f t="shared" si="31"/>
        <v>2759831</v>
      </c>
      <c r="Z29" s="171">
        <f t="shared" si="31"/>
        <v>0</v>
      </c>
      <c r="AA29" s="170">
        <f t="shared" si="31"/>
        <v>0</v>
      </c>
      <c r="AB29" s="171">
        <f t="shared" si="31"/>
        <v>59072</v>
      </c>
      <c r="AC29" s="170">
        <f t="shared" si="31"/>
        <v>59072</v>
      </c>
      <c r="AD29" s="171">
        <f>+X29+Z29+AB29</f>
        <v>8815979</v>
      </c>
      <c r="AE29" s="172">
        <f>+Y29+AA29+AC29</f>
        <v>2818903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6609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>
        <v>2267650</v>
      </c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>
        <v>2267650</v>
      </c>
      <c r="S30" s="13"/>
      <c r="T30" s="12"/>
      <c r="U30" s="13"/>
      <c r="V30" s="12"/>
      <c r="W30" s="13"/>
      <c r="X30" s="171">
        <f t="shared" si="31"/>
        <v>2267650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2267650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6609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1363758</v>
      </c>
      <c r="I31" s="149">
        <f t="shared" si="37"/>
        <v>1363758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7669</v>
      </c>
      <c r="O31" s="9">
        <f t="shared" si="38"/>
        <v>7669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1356089</v>
      </c>
      <c r="U31" s="9">
        <f t="shared" si="39"/>
        <v>1356089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1363758</v>
      </c>
      <c r="AA31" s="167">
        <f t="shared" si="31"/>
        <v>1363758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1363758</v>
      </c>
      <c r="AE31" s="167">
        <f t="shared" si="40"/>
        <v>1363758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6609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f>1335570+3007</f>
        <v>1338577</v>
      </c>
      <c r="I32" s="7">
        <f>1335570+3007</f>
        <v>1338577</v>
      </c>
      <c r="J32" s="6"/>
      <c r="K32" s="7"/>
      <c r="L32" s="6"/>
      <c r="M32" s="7"/>
      <c r="N32" s="6"/>
      <c r="O32" s="7"/>
      <c r="P32" s="6"/>
      <c r="Q32" s="7"/>
      <c r="R32" s="6"/>
      <c r="S32" s="7"/>
      <c r="T32" s="6">
        <f>1335570+3007</f>
        <v>1338577</v>
      </c>
      <c r="U32" s="7">
        <f>1335570+3007</f>
        <v>1338577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1338577</v>
      </c>
      <c r="AA32" s="170">
        <f t="shared" si="31"/>
        <v>1338577</v>
      </c>
      <c r="AB32" s="171">
        <f t="shared" si="31"/>
        <v>0</v>
      </c>
      <c r="AC32" s="170">
        <f t="shared" si="31"/>
        <v>0</v>
      </c>
      <c r="AD32" s="171">
        <f>+X32+Z32+AB32</f>
        <v>1338577</v>
      </c>
      <c r="AE32" s="172">
        <f>+Y32+AA32+AC32</f>
        <v>1338577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6609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>
        <v>25181</v>
      </c>
      <c r="I33" s="13">
        <v>25181</v>
      </c>
      <c r="J33" s="12"/>
      <c r="K33" s="13"/>
      <c r="L33" s="12"/>
      <c r="M33" s="13"/>
      <c r="N33" s="12">
        <v>7669</v>
      </c>
      <c r="O33" s="13">
        <v>7669</v>
      </c>
      <c r="P33" s="12"/>
      <c r="Q33" s="13"/>
      <c r="R33" s="12"/>
      <c r="S33" s="13"/>
      <c r="T33" s="12">
        <f>25181-7669</f>
        <v>17512</v>
      </c>
      <c r="U33" s="13">
        <v>17512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25181</v>
      </c>
      <c r="AA33" s="170">
        <f t="shared" si="31"/>
        <v>25181</v>
      </c>
      <c r="AB33" s="171">
        <f t="shared" si="31"/>
        <v>0</v>
      </c>
      <c r="AC33" s="170">
        <f t="shared" si="31"/>
        <v>0</v>
      </c>
      <c r="AD33" s="174">
        <f>+X33+Z33+AB33</f>
        <v>25181</v>
      </c>
      <c r="AE33" s="173">
        <f>+Y33+AA33+AC33</f>
        <v>25181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6609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875746</v>
      </c>
      <c r="G34" s="149">
        <f t="shared" si="42"/>
        <v>189039</v>
      </c>
      <c r="H34" s="148">
        <f t="shared" si="42"/>
        <v>641811</v>
      </c>
      <c r="I34" s="149">
        <f t="shared" si="42"/>
        <v>641811</v>
      </c>
      <c r="J34" s="148">
        <f t="shared" si="42"/>
        <v>292376</v>
      </c>
      <c r="K34" s="149">
        <f t="shared" si="42"/>
        <v>136310</v>
      </c>
      <c r="L34" s="8">
        <f t="shared" ref="L34:Q34" si="43">+L35+L36</f>
        <v>26802</v>
      </c>
      <c r="M34" s="9">
        <f t="shared" si="43"/>
        <v>26802</v>
      </c>
      <c r="N34" s="8">
        <f t="shared" si="43"/>
        <v>0</v>
      </c>
      <c r="O34" s="9">
        <f t="shared" si="43"/>
        <v>0</v>
      </c>
      <c r="P34" s="8">
        <f t="shared" si="43"/>
        <v>8707</v>
      </c>
      <c r="Q34" s="9">
        <f t="shared" si="43"/>
        <v>8707</v>
      </c>
      <c r="R34" s="8">
        <f t="shared" ref="R34:W34" si="44">+R35+R36</f>
        <v>807262</v>
      </c>
      <c r="S34" s="9">
        <f t="shared" si="44"/>
        <v>120555</v>
      </c>
      <c r="T34" s="8">
        <f t="shared" si="44"/>
        <v>641811</v>
      </c>
      <c r="U34" s="9">
        <f t="shared" si="44"/>
        <v>641811</v>
      </c>
      <c r="V34" s="8">
        <f t="shared" si="44"/>
        <v>283669</v>
      </c>
      <c r="W34" s="9">
        <f t="shared" si="44"/>
        <v>127603</v>
      </c>
      <c r="X34" s="166">
        <f t="shared" si="31"/>
        <v>834064</v>
      </c>
      <c r="Y34" s="167">
        <f t="shared" si="31"/>
        <v>147357</v>
      </c>
      <c r="Z34" s="166">
        <f t="shared" si="31"/>
        <v>641811</v>
      </c>
      <c r="AA34" s="167">
        <f t="shared" si="31"/>
        <v>641811</v>
      </c>
      <c r="AB34" s="166">
        <f t="shared" si="31"/>
        <v>292376</v>
      </c>
      <c r="AC34" s="167">
        <f t="shared" si="31"/>
        <v>136310</v>
      </c>
      <c r="AD34" s="166">
        <f t="shared" ref="AD34:AE34" si="45">+AD35+AD36</f>
        <v>1768251</v>
      </c>
      <c r="AE34" s="167">
        <f t="shared" si="45"/>
        <v>925478</v>
      </c>
      <c r="AF34" s="166">
        <f t="shared" ref="AF34:AG34" si="46">+AF35+AF36</f>
        <v>41682</v>
      </c>
      <c r="AG34" s="167">
        <f t="shared" si="46"/>
        <v>41682</v>
      </c>
    </row>
    <row r="35" spans="1:33">
      <c r="A35" s="135" t="str">
        <f t="shared" si="9"/>
        <v>6609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>
        <f>799641+69910</f>
        <v>869551</v>
      </c>
      <c r="G35" s="7">
        <f>119129+69910</f>
        <v>189039</v>
      </c>
      <c r="H35" s="6">
        <f>435+420+640956</f>
        <v>641811</v>
      </c>
      <c r="I35" s="7">
        <f>435+420+640956</f>
        <v>641811</v>
      </c>
      <c r="J35" s="6">
        <v>292376</v>
      </c>
      <c r="K35" s="7">
        <v>136310</v>
      </c>
      <c r="L35" s="6">
        <f>19797+7005</f>
        <v>26802</v>
      </c>
      <c r="M35" s="7">
        <f>19797+7005</f>
        <v>26802</v>
      </c>
      <c r="N35" s="6"/>
      <c r="O35" s="7"/>
      <c r="P35" s="6">
        <v>8707</v>
      </c>
      <c r="Q35" s="7">
        <v>8707</v>
      </c>
      <c r="R35" s="6">
        <f>738162+62905</f>
        <v>801067</v>
      </c>
      <c r="S35" s="7">
        <f>57650+62905</f>
        <v>120555</v>
      </c>
      <c r="T35" s="6">
        <f>435+420+640956</f>
        <v>641811</v>
      </c>
      <c r="U35" s="7">
        <f>435+420+640956</f>
        <v>641811</v>
      </c>
      <c r="V35" s="6">
        <v>283669</v>
      </c>
      <c r="W35" s="7">
        <v>127603</v>
      </c>
      <c r="X35" s="171">
        <f t="shared" si="31"/>
        <v>827869</v>
      </c>
      <c r="Y35" s="170">
        <f t="shared" si="31"/>
        <v>147357</v>
      </c>
      <c r="Z35" s="171">
        <f t="shared" si="31"/>
        <v>641811</v>
      </c>
      <c r="AA35" s="170">
        <f t="shared" si="31"/>
        <v>641811</v>
      </c>
      <c r="AB35" s="171">
        <f t="shared" si="31"/>
        <v>292376</v>
      </c>
      <c r="AC35" s="170">
        <f t="shared" si="31"/>
        <v>136310</v>
      </c>
      <c r="AD35" s="171">
        <f>+X35+Z35+AB35</f>
        <v>1762056</v>
      </c>
      <c r="AE35" s="172">
        <f>+Y35+AA35+AC35</f>
        <v>925478</v>
      </c>
      <c r="AF35" s="171">
        <f>+(F35+H35+J35)-AD35</f>
        <v>41682</v>
      </c>
      <c r="AG35" s="172">
        <f>+(G35+I35+K35)-AE35</f>
        <v>41682</v>
      </c>
    </row>
    <row r="36" spans="1:33">
      <c r="A36" s="135" t="str">
        <f t="shared" si="9"/>
        <v>6609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>
        <v>6195</v>
      </c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>
        <v>6195</v>
      </c>
      <c r="S36" s="13"/>
      <c r="T36" s="12"/>
      <c r="U36" s="13"/>
      <c r="V36" s="12"/>
      <c r="W36" s="13"/>
      <c r="X36" s="171">
        <f t="shared" ref="X36:AC46" si="47">+SUMIFS($L36:$W36,$L$10:$W$10,X$10)</f>
        <v>6195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6195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6609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5318883</v>
      </c>
      <c r="G37" s="149">
        <f t="shared" si="48"/>
        <v>5318883</v>
      </c>
      <c r="H37" s="148">
        <f t="shared" si="48"/>
        <v>372890</v>
      </c>
      <c r="I37" s="149">
        <f t="shared" si="48"/>
        <v>144193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5177588</v>
      </c>
      <c r="M37" s="9">
        <f t="shared" si="49"/>
        <v>5177588</v>
      </c>
      <c r="N37" s="8">
        <f t="shared" si="49"/>
        <v>17066</v>
      </c>
      <c r="O37" s="9">
        <f t="shared" si="49"/>
        <v>17066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355824</v>
      </c>
      <c r="U37" s="9">
        <f t="shared" si="50"/>
        <v>127127</v>
      </c>
      <c r="V37" s="8">
        <f t="shared" si="50"/>
        <v>0</v>
      </c>
      <c r="W37" s="9">
        <f t="shared" si="50"/>
        <v>0</v>
      </c>
      <c r="X37" s="166">
        <f t="shared" si="47"/>
        <v>5177588</v>
      </c>
      <c r="Y37" s="167">
        <f t="shared" si="47"/>
        <v>5177588</v>
      </c>
      <c r="Z37" s="166">
        <f t="shared" si="47"/>
        <v>372890</v>
      </c>
      <c r="AA37" s="167">
        <f t="shared" si="47"/>
        <v>144193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5550478</v>
      </c>
      <c r="AE37" s="167">
        <f t="shared" si="51"/>
        <v>5321781</v>
      </c>
      <c r="AF37" s="166">
        <f t="shared" ref="AF37:AG37" si="52">+AF38+AF39</f>
        <v>141295</v>
      </c>
      <c r="AG37" s="167">
        <f t="shared" si="52"/>
        <v>141295</v>
      </c>
    </row>
    <row r="38" spans="1:33">
      <c r="A38" s="135" t="str">
        <f t="shared" si="9"/>
        <v>6609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>
        <v>5318883</v>
      </c>
      <c r="G38" s="7">
        <v>5318883</v>
      </c>
      <c r="H38" s="6">
        <f>143048+110+228697+1035</f>
        <v>372890</v>
      </c>
      <c r="I38" s="7">
        <f>143048+110+1035</f>
        <v>144193</v>
      </c>
      <c r="J38" s="6"/>
      <c r="K38" s="7"/>
      <c r="L38" s="6">
        <f>5318883-141295</f>
        <v>5177588</v>
      </c>
      <c r="M38" s="6">
        <f>5318883-141295</f>
        <v>5177588</v>
      </c>
      <c r="N38" s="6">
        <f>17066</f>
        <v>17066</v>
      </c>
      <c r="O38" s="7">
        <v>17066</v>
      </c>
      <c r="P38" s="6"/>
      <c r="Q38" s="7"/>
      <c r="R38" s="6"/>
      <c r="S38" s="7"/>
      <c r="T38" s="6">
        <f>127127+228697</f>
        <v>355824</v>
      </c>
      <c r="U38" s="7">
        <v>127127</v>
      </c>
      <c r="V38" s="6"/>
      <c r="W38" s="7"/>
      <c r="X38" s="171">
        <f t="shared" si="47"/>
        <v>5177588</v>
      </c>
      <c r="Y38" s="170">
        <f t="shared" si="47"/>
        <v>5177588</v>
      </c>
      <c r="Z38" s="171">
        <f t="shared" si="47"/>
        <v>372890</v>
      </c>
      <c r="AA38" s="170">
        <f t="shared" si="47"/>
        <v>144193</v>
      </c>
      <c r="AB38" s="171">
        <f t="shared" si="47"/>
        <v>0</v>
      </c>
      <c r="AC38" s="170">
        <f t="shared" si="47"/>
        <v>0</v>
      </c>
      <c r="AD38" s="171">
        <f>+X38+Z38+AB38</f>
        <v>5550478</v>
      </c>
      <c r="AE38" s="172">
        <f>+Y38+AA38+AC38</f>
        <v>5321781</v>
      </c>
      <c r="AF38" s="171">
        <f>+(F38+H38+J38)-AD38</f>
        <v>141295</v>
      </c>
      <c r="AG38" s="172">
        <f>+(G38+I38+K38)-AE38</f>
        <v>141295</v>
      </c>
    </row>
    <row r="39" spans="1:33">
      <c r="A39" s="135" t="str">
        <f t="shared" si="9"/>
        <v>6609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6609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6609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6609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6609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>
        <f>878267+69566</f>
        <v>947833</v>
      </c>
      <c r="G43" s="14">
        <f>878267+69566</f>
        <v>947833</v>
      </c>
      <c r="H43" s="14">
        <f>445199+81417+9997578</f>
        <v>10524194</v>
      </c>
      <c r="I43" s="15">
        <f>445199+81417</f>
        <v>526616</v>
      </c>
      <c r="J43" s="14"/>
      <c r="K43" s="15"/>
      <c r="L43" s="14">
        <f>465358+13469</f>
        <v>478827</v>
      </c>
      <c r="M43" s="14">
        <f>465358+13469</f>
        <v>478827</v>
      </c>
      <c r="N43" s="14">
        <v>32210</v>
      </c>
      <c r="O43" s="15">
        <v>32210</v>
      </c>
      <c r="P43" s="14"/>
      <c r="Q43" s="15"/>
      <c r="R43" s="14">
        <v>469006</v>
      </c>
      <c r="S43" s="15">
        <v>469006</v>
      </c>
      <c r="T43" s="14">
        <f>49207</f>
        <v>49207</v>
      </c>
      <c r="U43" s="14">
        <f>49207</f>
        <v>49207</v>
      </c>
      <c r="V43" s="14"/>
      <c r="W43" s="15"/>
      <c r="X43" s="171">
        <f t="shared" si="47"/>
        <v>947833</v>
      </c>
      <c r="Y43" s="170">
        <f t="shared" si="47"/>
        <v>947833</v>
      </c>
      <c r="Z43" s="171">
        <f t="shared" si="47"/>
        <v>81417</v>
      </c>
      <c r="AA43" s="170">
        <f t="shared" si="47"/>
        <v>81417</v>
      </c>
      <c r="AB43" s="171">
        <f t="shared" si="47"/>
        <v>0</v>
      </c>
      <c r="AC43" s="170">
        <f t="shared" si="47"/>
        <v>0</v>
      </c>
      <c r="AD43" s="166">
        <f t="shared" si="58"/>
        <v>1029250</v>
      </c>
      <c r="AE43" s="167">
        <f t="shared" si="58"/>
        <v>1029250</v>
      </c>
      <c r="AF43" s="166">
        <f t="shared" si="59"/>
        <v>10442777</v>
      </c>
      <c r="AG43" s="167">
        <f t="shared" si="59"/>
        <v>445199</v>
      </c>
    </row>
    <row r="44" spans="1:33" ht="31.5">
      <c r="A44" s="135" t="str">
        <f t="shared" si="9"/>
        <v>6609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6609</v>
      </c>
      <c r="B45" s="1">
        <f>INDEX(list!$A$728:$A$739,MATCH($F$4,DATE,0))</f>
        <v>4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>
        <f>41682+373+141295</f>
        <v>183350</v>
      </c>
      <c r="M45" s="164">
        <f>41682+373+141295</f>
        <v>183350</v>
      </c>
      <c r="N45" s="164">
        <v>1977770</v>
      </c>
      <c r="O45" s="165">
        <v>1977770</v>
      </c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183350</v>
      </c>
      <c r="Y45" s="167">
        <f t="shared" si="47"/>
        <v>183350</v>
      </c>
      <c r="Z45" s="166">
        <f t="shared" si="47"/>
        <v>1977770</v>
      </c>
      <c r="AA45" s="167">
        <f t="shared" si="47"/>
        <v>1977770</v>
      </c>
      <c r="AB45" s="166">
        <f t="shared" si="47"/>
        <v>0</v>
      </c>
      <c r="AC45" s="167">
        <f t="shared" si="47"/>
        <v>0</v>
      </c>
      <c r="AD45" s="166">
        <f t="shared" si="58"/>
        <v>2161120</v>
      </c>
      <c r="AE45" s="167">
        <f t="shared" si="58"/>
        <v>2161120</v>
      </c>
      <c r="AF45" s="188"/>
      <c r="AG45" s="189"/>
    </row>
    <row r="46" spans="1:33" ht="16.5" thickBot="1">
      <c r="A46" s="135" t="str">
        <f>$F$2</f>
        <v>6609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35038484</v>
      </c>
      <c r="G46" s="150">
        <f t="shared" ref="G46:AG46" si="60">+G43+G40+G37+G34+G31+G28+G25+G19+G22+G16+G44+G45</f>
        <v>16640910</v>
      </c>
      <c r="H46" s="150">
        <f t="shared" si="60"/>
        <v>12907107</v>
      </c>
      <c r="I46" s="150">
        <f t="shared" si="60"/>
        <v>2680832</v>
      </c>
      <c r="J46" s="150">
        <f t="shared" si="60"/>
        <v>351932</v>
      </c>
      <c r="K46" s="150">
        <f t="shared" si="60"/>
        <v>195866</v>
      </c>
      <c r="L46" s="16">
        <f t="shared" si="60"/>
        <v>9230838</v>
      </c>
      <c r="M46" s="16">
        <f t="shared" si="60"/>
        <v>9210445</v>
      </c>
      <c r="N46" s="16">
        <f t="shared" si="60"/>
        <v>2034715</v>
      </c>
      <c r="O46" s="16">
        <f t="shared" si="60"/>
        <v>2034715</v>
      </c>
      <c r="P46" s="16">
        <f t="shared" si="60"/>
        <v>8707</v>
      </c>
      <c r="Q46" s="16">
        <f t="shared" si="60"/>
        <v>8707</v>
      </c>
      <c r="R46" s="16">
        <f t="shared" si="60"/>
        <v>25807670</v>
      </c>
      <c r="S46" s="16">
        <f t="shared" si="60"/>
        <v>7430489</v>
      </c>
      <c r="T46" s="16">
        <f t="shared" si="60"/>
        <v>2407385</v>
      </c>
      <c r="U46" s="16">
        <f t="shared" si="60"/>
        <v>2178688</v>
      </c>
      <c r="V46" s="16">
        <f t="shared" si="60"/>
        <v>343201</v>
      </c>
      <c r="W46" s="16">
        <f t="shared" si="60"/>
        <v>187135</v>
      </c>
      <c r="X46" s="168">
        <f t="shared" si="47"/>
        <v>35038508</v>
      </c>
      <c r="Y46" s="169">
        <f t="shared" si="47"/>
        <v>16640934</v>
      </c>
      <c r="Z46" s="168">
        <f t="shared" si="47"/>
        <v>4442100</v>
      </c>
      <c r="AA46" s="169">
        <f t="shared" si="47"/>
        <v>4213403</v>
      </c>
      <c r="AB46" s="168">
        <f t="shared" si="47"/>
        <v>351908</v>
      </c>
      <c r="AC46" s="169">
        <f t="shared" si="47"/>
        <v>195842</v>
      </c>
      <c r="AD46" s="168">
        <f t="shared" si="60"/>
        <v>39832516</v>
      </c>
      <c r="AE46" s="169">
        <f t="shared" si="60"/>
        <v>21050179</v>
      </c>
      <c r="AF46" s="168">
        <f t="shared" si="60"/>
        <v>10626127</v>
      </c>
      <c r="AG46" s="169">
        <f t="shared" si="60"/>
        <v>628549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G48 I48 K48 M48 O48 Q48 S48 U48 W48">
    <cfRule type="cellIs" dxfId="37" priority="83" operator="notEqual">
      <formula>"OK!"</formula>
    </cfRule>
    <cfRule type="cellIs" dxfId="36" priority="88" operator="equal">
      <formula>"OK!"</formula>
    </cfRule>
  </conditionalFormatting>
  <conditionalFormatting sqref="G5">
    <cfRule type="cellIs" dxfId="35" priority="94" operator="notEqual">
      <formula>"OK!"</formula>
    </cfRule>
    <cfRule type="cellIs" dxfId="34" priority="95" operator="equal">
      <formula>"OK!"</formula>
    </cfRule>
  </conditionalFormatting>
  <conditionalFormatting sqref="AA48">
    <cfRule type="cellIs" dxfId="33" priority="79" operator="notEqual">
      <formula>"OK!"</formula>
    </cfRule>
    <cfRule type="cellIs" dxfId="32" priority="80" operator="equal">
      <formula>"OK!"</formula>
    </cfRule>
  </conditionalFormatting>
  <conditionalFormatting sqref="Y48">
    <cfRule type="cellIs" dxfId="31" priority="77" operator="notEqual">
      <formula>"OK!"</formula>
    </cfRule>
    <cfRule type="cellIs" dxfId="30" priority="78" operator="equal">
      <formula>"OK!"</formula>
    </cfRule>
  </conditionalFormatting>
  <conditionalFormatting sqref="AC48">
    <cfRule type="cellIs" dxfId="29" priority="75" operator="notEqual">
      <formula>"OK!"</formula>
    </cfRule>
    <cfRule type="cellIs" dxfId="28" priority="76" operator="equal">
      <formula>"OK!"</formula>
    </cfRule>
  </conditionalFormatting>
  <conditionalFormatting sqref="AE48">
    <cfRule type="cellIs" dxfId="27" priority="73" operator="notEqual">
      <formula>"OK!"</formula>
    </cfRule>
    <cfRule type="cellIs" dxfId="26" priority="74" operator="equal">
      <formula>"OK!"</formula>
    </cfRule>
  </conditionalFormatting>
  <conditionalFormatting sqref="AD48">
    <cfRule type="cellIs" dxfId="25" priority="71" operator="notEqual">
      <formula>"OK!"</formula>
    </cfRule>
    <cfRule type="cellIs" dxfId="24" priority="72" operator="equal">
      <formula>"OK!"</formula>
    </cfRule>
  </conditionalFormatting>
  <conditionalFormatting sqref="F48">
    <cfRule type="cellIs" dxfId="23" priority="69" operator="notEqual">
      <formula>"OK!"</formula>
    </cfRule>
    <cfRule type="cellIs" dxfId="22" priority="70" operator="equal">
      <formula>"OK!"</formula>
    </cfRule>
  </conditionalFormatting>
  <conditionalFormatting sqref="G16:G22 G25:G42 G44:G45">
    <cfRule type="expression" dxfId="21" priority="56">
      <formula>G16&gt;F16</formula>
    </cfRule>
  </conditionalFormatting>
  <conditionalFormatting sqref="I16:I22 I25:I45">
    <cfRule type="expression" dxfId="20" priority="55">
      <formula>I16&gt;H16</formula>
    </cfRule>
  </conditionalFormatting>
  <conditionalFormatting sqref="K16:K22 K25:K45">
    <cfRule type="expression" dxfId="19" priority="54">
      <formula>K16&gt;J16</formula>
    </cfRule>
  </conditionalFormatting>
  <conditionalFormatting sqref="M16:M37 M39:M42 M46 M44">
    <cfRule type="expression" dxfId="18" priority="50">
      <formula>M16&gt;L16</formula>
    </cfRule>
  </conditionalFormatting>
  <conditionalFormatting sqref="O16:O46">
    <cfRule type="expression" dxfId="17" priority="48">
      <formula>O16&gt;N16</formula>
    </cfRule>
  </conditionalFormatting>
  <conditionalFormatting sqref="Q16:Q46">
    <cfRule type="expression" dxfId="16" priority="47">
      <formula>Q16&gt;P16</formula>
    </cfRule>
  </conditionalFormatting>
  <conditionalFormatting sqref="S16:S22 S25:S42 S44:S46">
    <cfRule type="expression" dxfId="15" priority="19">
      <formula>S16&gt;R16</formula>
    </cfRule>
  </conditionalFormatting>
  <conditionalFormatting sqref="U16:U22 U44:U46 U25:U42">
    <cfRule type="expression" dxfId="14" priority="18">
      <formula>U16&gt;T16</formula>
    </cfRule>
  </conditionalFormatting>
  <conditionalFormatting sqref="W16:W46">
    <cfRule type="expression" dxfId="13" priority="17">
      <formula>W16&gt;V16</formula>
    </cfRule>
  </conditionalFormatting>
  <conditionalFormatting sqref="AF5">
    <cfRule type="cellIs" dxfId="12" priority="14" operator="notEqual">
      <formula>"OK!"</formula>
    </cfRule>
    <cfRule type="cellIs" dxfId="11" priority="15" operator="equal">
      <formula>"OK!"</formula>
    </cfRule>
  </conditionalFormatting>
  <conditionalFormatting sqref="R13:W22 R34:W42 R33:S33 U33:W33 R44:W46 V43:W43 R25:W32 V23:W24">
    <cfRule type="expression" dxfId="10" priority="13">
      <formula>$R$9&gt;12</formula>
    </cfRule>
  </conditionalFormatting>
  <conditionalFormatting sqref="U33">
    <cfRule type="expression" dxfId="9" priority="11">
      <formula>U33&gt;T33</formula>
    </cfRule>
  </conditionalFormatting>
  <conditionalFormatting sqref="G23:G24">
    <cfRule type="expression" dxfId="8" priority="9">
      <formula>G23&gt;F23</formula>
    </cfRule>
  </conditionalFormatting>
  <conditionalFormatting sqref="I23:I24">
    <cfRule type="expression" dxfId="7" priority="8">
      <formula>I23&gt;H23</formula>
    </cfRule>
  </conditionalFormatting>
  <conditionalFormatting sqref="K23:K24">
    <cfRule type="expression" dxfId="6" priority="7">
      <formula>K23&gt;J23</formula>
    </cfRule>
  </conditionalFormatting>
  <conditionalFormatting sqref="F24">
    <cfRule type="expression" dxfId="5" priority="6">
      <formula>F24&gt;E24</formula>
    </cfRule>
  </conditionalFormatting>
  <conditionalFormatting sqref="S23:S24">
    <cfRule type="expression" dxfId="4" priority="5">
      <formula>S23&gt;R23</formula>
    </cfRule>
  </conditionalFormatting>
  <conditionalFormatting sqref="U23:U24">
    <cfRule type="expression" dxfId="3" priority="4">
      <formula>U23&gt;T23</formula>
    </cfRule>
  </conditionalFormatting>
  <conditionalFormatting sqref="R23:U24">
    <cfRule type="expression" dxfId="2" priority="3">
      <formula>$R$9&gt;12</formula>
    </cfRule>
  </conditionalFormatting>
  <conditionalFormatting sqref="S43">
    <cfRule type="expression" dxfId="1" priority="2">
      <formula>S43&gt;R43</formula>
    </cfRule>
  </conditionalFormatting>
  <conditionalFormatting sqref="R43:S43">
    <cfRule type="expression" dxfId="0" priority="1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15748031496062992" right="0.23622047244094491" top="0.57999999999999996" bottom="0.17" header="0.22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ColWidth="9.140625"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11</vt:i4>
      </vt:variant>
    </vt:vector>
  </HeadingPairs>
  <TitlesOfParts>
    <vt:vector size="13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Marina Ivanova</cp:lastModifiedBy>
  <cp:lastPrinted>2026-05-11T13:46:06Z</cp:lastPrinted>
  <dcterms:created xsi:type="dcterms:W3CDTF">2025-03-04T11:38:16Z</dcterms:created>
  <dcterms:modified xsi:type="dcterms:W3CDTF">2026-05-11T13:54:20Z</dcterms:modified>
</cp:coreProperties>
</file>